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neal.haddaway\Dropbox\Neals EviEM folder\SOC SR4\Systematic Reviews\Tillage\Bibliographic checking\Update Review Necpalova2014\Extracted data\"/>
    </mc:Choice>
  </mc:AlternateContent>
  <bookViews>
    <workbookView xWindow="3105" yWindow="555" windowWidth="25035" windowHeight="15495" tabRatio="500"/>
  </bookViews>
  <sheets>
    <sheet name="Sheet1" sheetId="1" r:id="rId1"/>
  </sheets>
  <calcPr calcId="152511" concurrentCalc="0"/>
  <extLst>
    <ext xmlns:mx="http://schemas.microsoft.com/office/mac/excel/2008/main" uri="{7523E5D3-25F3-A5E0-1632-64F254C22452}">
      <mx:ArchID Flags="2"/>
    </ext>
  </extLst>
</workbook>
</file>

<file path=xl/calcChain.xml><?xml version="1.0" encoding="utf-8"?>
<calcChain xmlns="http://schemas.openxmlformats.org/spreadsheetml/2006/main">
  <c r="BG23" i="1" l="1"/>
  <c r="BF23" i="1"/>
  <c r="BE23" i="1"/>
  <c r="BG12" i="1"/>
  <c r="BF12" i="1"/>
  <c r="BE12" i="1"/>
  <c r="BG19" i="1"/>
  <c r="BF19" i="1"/>
  <c r="BG8" i="1"/>
  <c r="BF8" i="1"/>
  <c r="BE8" i="1"/>
  <c r="BE19" i="1"/>
  <c r="BI23" i="1"/>
  <c r="BH23" i="1"/>
  <c r="BI12" i="1"/>
  <c r="BH12" i="1"/>
  <c r="BI19" i="1"/>
  <c r="BH19" i="1"/>
  <c r="BI8" i="1"/>
  <c r="BH8" i="1"/>
</calcChain>
</file>

<file path=xl/comments1.xml><?xml version="1.0" encoding="utf-8"?>
<comments xmlns="http://schemas.openxmlformats.org/spreadsheetml/2006/main">
  <authors>
    <author>bos</author>
    <author>Matilda</author>
  </authors>
  <commentList>
    <comment ref="L1" authorId="0" shapeId="0">
      <text>
        <r>
          <rPr>
            <b/>
            <sz val="9"/>
            <color indexed="81"/>
            <rFont val="Tahoma"/>
            <family val="2"/>
          </rPr>
          <t>bos:</t>
        </r>
        <r>
          <rPr>
            <sz val="9"/>
            <color indexed="81"/>
            <rFont val="Tahoma"/>
            <family val="2"/>
          </rPr>
          <t xml:space="preserve">
N+
S-</t>
        </r>
      </text>
    </comment>
    <comment ref="M1" authorId="0" shapeId="0">
      <text>
        <r>
          <rPr>
            <b/>
            <sz val="9"/>
            <color indexed="81"/>
            <rFont val="Tahoma"/>
            <family val="2"/>
          </rPr>
          <t>bos:</t>
        </r>
        <r>
          <rPr>
            <sz val="9"/>
            <color indexed="81"/>
            <rFont val="Tahoma"/>
            <family val="2"/>
          </rPr>
          <t xml:space="preserve">
E+
W-
</t>
        </r>
      </text>
    </comment>
    <comment ref="W1" authorId="1" shapeId="0">
      <text>
        <r>
          <rPr>
            <b/>
            <sz val="9"/>
            <color indexed="81"/>
            <rFont val="Tahoma"/>
            <family val="2"/>
          </rPr>
          <t>Matilda:</t>
        </r>
        <r>
          <rPr>
            <sz val="9"/>
            <color indexed="81"/>
            <rFont val="Tahoma"/>
            <family val="2"/>
          </rPr>
          <t xml:space="preserve">
if interventions noted separately it is a factorial experiment; otherwise use "multiple"</t>
        </r>
      </text>
    </comment>
  </commentList>
</comments>
</file>

<file path=xl/sharedStrings.xml><?xml version="1.0" encoding="utf-8"?>
<sst xmlns="http://schemas.openxmlformats.org/spreadsheetml/2006/main" count="187" uniqueCount="111">
  <si>
    <t>Source File</t>
  </si>
  <si>
    <t>Eppi ID</t>
  </si>
  <si>
    <t>TITLE</t>
  </si>
  <si>
    <t>AUTHOR</t>
  </si>
  <si>
    <t>JOURNAL</t>
  </si>
  <si>
    <t>YEAR</t>
  </si>
  <si>
    <t>VOLUME</t>
  </si>
  <si>
    <t>PAGE START-PAGE END</t>
  </si>
  <si>
    <t>AUTHOR E-MAIL</t>
  </si>
  <si>
    <t>STUDY COUNTRY</t>
  </si>
  <si>
    <t>LOCATION SITE/NAME</t>
  </si>
  <si>
    <t>LATITUDE</t>
  </si>
  <si>
    <t>LONGITUDE</t>
  </si>
  <si>
    <t>KÖPPEN CLIMATE ZONE</t>
  </si>
  <si>
    <t>Reference to previous articles</t>
  </si>
  <si>
    <t>STUDY ID</t>
  </si>
  <si>
    <t>SOIL TEXTURE, % CLAY</t>
  </si>
  <si>
    <t>SOIL TEXTURE, % SILT</t>
  </si>
  <si>
    <t>SOIL TEXTURE, % SAND</t>
  </si>
  <si>
    <t>INTERVENTION, START</t>
  </si>
  <si>
    <t>INTERVENTION, END</t>
  </si>
  <si>
    <t>DURATION OF INTERVENTION, YEARS</t>
  </si>
  <si>
    <t>INTERVENTION (crop rotation / fertiliser / amendments / catch crop / tillage / multiple / farming system)</t>
  </si>
  <si>
    <t>NUMBER OF TREATMENTS</t>
  </si>
  <si>
    <t>WHICH TREATMENTS</t>
  </si>
  <si>
    <t>CROP (annual / perennial / bioenergy)</t>
  </si>
  <si>
    <t>STUDY DESIGN (before-after / comparator-intervention / before-after-comparator-intervention)</t>
  </si>
  <si>
    <t>COMPARATOR (type of comparator)</t>
  </si>
  <si>
    <t>EXPERIMENTAL DESIGN (randomised complete block / split-plot / time series / etc.)</t>
  </si>
  <si>
    <t>LEVEL OF REPLICATION</t>
  </si>
  <si>
    <t>DIMENSION OF PLOTS</t>
  </si>
  <si>
    <t>NUMBER OF SPATIAL REPLICATES</t>
  </si>
  <si>
    <t>TEMPORAL REPLICATES</t>
  </si>
  <si>
    <t>SAMPLING PRECISION</t>
  </si>
  <si>
    <t>SOIL SAMPLING DEPTH</t>
  </si>
  <si>
    <t>C measurement method</t>
  </si>
  <si>
    <t>OUTCOME (SOC / TOC / SOM / LOI / TC /OC)</t>
  </si>
  <si>
    <t>UNIT</t>
  </si>
  <si>
    <t>DATA LOCATION</t>
  </si>
  <si>
    <t>BULK DENSITY (measured / calculated / not present)</t>
  </si>
  <si>
    <t>VARIANCE PRESENTED</t>
  </si>
  <si>
    <t>CRITICAL APPRAISAL, PRELIMINARY COMMENT</t>
  </si>
  <si>
    <t>TIME TO EXTRACT META-DATA</t>
  </si>
  <si>
    <t>EXTRACTOR</t>
  </si>
  <si>
    <t>KH</t>
  </si>
  <si>
    <t>Notes</t>
  </si>
  <si>
    <t>Necpalova2014</t>
  </si>
  <si>
    <t>UpdateReview2014.1</t>
  </si>
  <si>
    <t>ORGANIC CARBON, NITROGEN, AND PHOSPHORUS CONCENTRATIONS AND PH IN SOIL PROFILES AS AFFECTED BY TILLAGE INTENSITY</t>
  </si>
  <si>
    <t>DICK, WA</t>
  </si>
  <si>
    <t>SOIL SCIENCE SOCIETY OF AMERICA JOURNAL</t>
  </si>
  <si>
    <t>102-107</t>
  </si>
  <si>
    <t>USA</t>
  </si>
  <si>
    <t>Ohio, Hoytville</t>
  </si>
  <si>
    <t>41°11'N</t>
  </si>
  <si>
    <t>83°47'W</t>
  </si>
  <si>
    <t>Dfa</t>
  </si>
  <si>
    <t>Van Doren et al. (1976).</t>
  </si>
  <si>
    <t>silty clay loam (fine, illitic, mesic Mollic Ochraqualf)</t>
  </si>
  <si>
    <t>tillage</t>
  </si>
  <si>
    <t>1. No-tillage (NT)—planting was accomplished directly into the proceeding years crop residue by means of a coulter- type planter.
2. Minimum tillage (MT)—moldboard plow 20 to 25 cm deep with no other tillage prior to planting.
3. Conventional tillage (CT)—moldboard plow 20 to 25 cm deep and at least two other 10-cm deep secondary tillage operations prior to planting.</t>
  </si>
  <si>
    <t>annuals</t>
  </si>
  <si>
    <t>comparison</t>
  </si>
  <si>
    <t>complete factorial, randomized block design</t>
  </si>
  <si>
    <t>?</t>
  </si>
  <si>
    <t>beginning -end</t>
  </si>
  <si>
    <t>0 to 1.25 cm, 1.25 to 2.5 cm, 2.5 to 7.5 cm at 2.5-cm increments, and from 7.5 to 30 cm at 7.5-cm increments from the NT plots and from 0 to 30 cm at 7.5-cm increments from the MT and CT plots</t>
  </si>
  <si>
    <t>Walkley-Black method (Allison, 1965),</t>
  </si>
  <si>
    <t>OC</t>
  </si>
  <si>
    <t>%</t>
  </si>
  <si>
    <t>Fig 1, table 1</t>
  </si>
  <si>
    <t>NO</t>
  </si>
  <si>
    <t>OK</t>
  </si>
  <si>
    <t>No yield</t>
  </si>
  <si>
    <t>Ohio, Wooster</t>
  </si>
  <si>
    <t>40°48'N</t>
  </si>
  <si>
    <t>81°56'W</t>
  </si>
  <si>
    <t>silt loam (fine, mixed, mesic Typic Fragiudalf)</t>
  </si>
  <si>
    <t xml:space="preserve">1. No-tillage (NT)—planting was accomplished directly into the proceeding years crop residue by means of a coulter- type planter.
2. Minimum tillage (MT)—moldboard plow 20 to 25 cm deep with no other tillage prior to planting.
3. Conventional tillage (CT)—moldboard plow 20 to 25 cm deep and at least two other 10-cm deep secondary tillage operations prior to planting. </t>
  </si>
  <si>
    <t>Table 1</t>
  </si>
  <si>
    <t>Hoytville</t>
  </si>
  <si>
    <t>Wooster</t>
  </si>
  <si>
    <t>Effect of tillage intensity on organic C concentrations in the plow layer (0-22.5 cm) of Hoytville and Wooster soils.</t>
  </si>
  <si>
    <t>NT</t>
  </si>
  <si>
    <t>MT</t>
  </si>
  <si>
    <t>CT</t>
  </si>
  <si>
    <t>Initial C concentration</t>
  </si>
  <si>
    <t>Soil</t>
  </si>
  <si>
    <t>%C</t>
  </si>
  <si>
    <t>Initial organic C concentrations for the long-term tillage experimental sites were estimated from organic matter values published by Van Doren et al. (1976) using the conventional "Van Bemmolom Factor” of 1.724. This factor is based on the assumption that soil organic matter contains 58% C (see Allison, 1965). t NT, no-tillage; MT, minimum tillage; and CT, conventional tillage.</t>
  </si>
  <si>
    <t>Fig. 1—Organic C (%) concentrations in soil profiles as affected by tillage</t>
  </si>
  <si>
    <t>depth (cm)</t>
  </si>
  <si>
    <t>0-1.25</t>
  </si>
  <si>
    <t>1.25-2.5</t>
  </si>
  <si>
    <t>7.5-15</t>
  </si>
  <si>
    <t>15-22.5</t>
  </si>
  <si>
    <t>22.5-30</t>
  </si>
  <si>
    <t>2.5-5.0</t>
  </si>
  <si>
    <t>5.0-7.5</t>
  </si>
  <si>
    <t>NO yield data and no BD data</t>
  </si>
  <si>
    <t>ES</t>
  </si>
  <si>
    <t>0-15</t>
  </si>
  <si>
    <t>mean</t>
  </si>
  <si>
    <t>n</t>
  </si>
  <si>
    <t>Depth correction</t>
  </si>
  <si>
    <t>SD</t>
  </si>
  <si>
    <t>NT-CT</t>
  </si>
  <si>
    <t>NT-RT</t>
  </si>
  <si>
    <t>n/a</t>
  </si>
  <si>
    <t>15-30</t>
  </si>
  <si>
    <t>RT</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</si>
</sst>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2"/>
      <color theme="1"/>
      <name val="Calibri"/>
      <family val="2"/>
      <scheme val="minor"/>
    </font>
    <font>
      <b/>
      <sz val="14"/>
      <color theme="1"/>
      <name val="Calibri"/>
      <family val="2"/>
      <scheme val="minor"/>
    </font>
    <font>
      <b/>
      <sz val="9"/>
      <color indexed="81"/>
      <name val="Tahoma"/>
      <family val="2"/>
    </font>
    <font>
      <sz val="9"/>
      <color indexed="81"/>
      <name val="Tahoma"/>
      <family val="2"/>
    </font>
    <font>
      <u/>
      <sz val="12"/>
      <color theme="10"/>
      <name val="Calibri"/>
      <family val="2"/>
      <scheme val="minor"/>
    </font>
    <font>
      <u/>
      <sz val="12"/>
      <color theme="11"/>
      <name val="Calibri"/>
      <family val="2"/>
      <scheme val="minor"/>
    </font>
    <font>
      <b/>
      <sz val="12"/>
      <color theme="1"/>
      <name val="Calibri"/>
      <family val="2"/>
      <scheme val="minor"/>
    </font>
  </fonts>
  <fills count="8">
    <fill>
      <patternFill patternType="none"/>
    </fill>
    <fill>
      <patternFill patternType="gray125"/>
    </fill>
    <fill>
      <patternFill patternType="solid">
        <fgColor theme="3" tint="0.7999816888943144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6" tint="0.79998168889431442"/>
        <bgColor indexed="64"/>
      </patternFill>
    </fill>
  </fills>
  <borders count="1">
    <border>
      <left/>
      <right/>
      <top/>
      <bottom/>
      <diagonal/>
    </border>
  </borders>
  <cellStyleXfs count="109">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13">
    <xf numFmtId="0" fontId="0" fillId="0" borderId="0" xfId="0"/>
    <xf numFmtId="0" fontId="1" fillId="0" borderId="0" xfId="0" applyFont="1" applyBorder="1" applyAlignment="1">
      <alignment vertical="top" wrapText="1"/>
    </xf>
    <xf numFmtId="0" fontId="1" fillId="2" borderId="0" xfId="0" applyFont="1" applyFill="1" applyBorder="1" applyAlignment="1">
      <alignment vertical="top" wrapText="1"/>
    </xf>
    <xf numFmtId="49" fontId="1" fillId="2" borderId="0" xfId="0" applyNumberFormat="1" applyFont="1" applyFill="1" applyBorder="1" applyAlignment="1">
      <alignment vertical="top" wrapText="1"/>
    </xf>
    <xf numFmtId="0" fontId="1" fillId="3" borderId="0" xfId="0" applyFont="1" applyFill="1" applyBorder="1" applyAlignment="1">
      <alignment vertical="top" wrapText="1"/>
    </xf>
    <xf numFmtId="0" fontId="1" fillId="4" borderId="0" xfId="0" applyFont="1" applyFill="1" applyBorder="1" applyAlignment="1">
      <alignment vertical="top" wrapText="1"/>
    </xf>
    <xf numFmtId="0" fontId="1" fillId="5" borderId="0" xfId="0" applyFont="1" applyFill="1" applyBorder="1" applyAlignment="1">
      <alignment vertical="top" wrapText="1"/>
    </xf>
    <xf numFmtId="0" fontId="1" fillId="6" borderId="0" xfId="0" applyFont="1" applyFill="1" applyBorder="1" applyAlignment="1">
      <alignment vertical="top" wrapText="1"/>
    </xf>
    <xf numFmtId="0" fontId="1" fillId="0" borderId="0" xfId="0" applyFont="1" applyFill="1" applyBorder="1" applyAlignment="1">
      <alignment vertical="top" wrapText="1"/>
    </xf>
    <xf numFmtId="0" fontId="1" fillId="0" borderId="0" xfId="0" applyFont="1" applyBorder="1" applyAlignment="1">
      <alignment vertical="top"/>
    </xf>
    <xf numFmtId="0" fontId="1" fillId="0" borderId="0" xfId="0" applyFont="1" applyFill="1" applyBorder="1" applyAlignment="1">
      <alignment vertical="top"/>
    </xf>
    <xf numFmtId="0" fontId="0" fillId="0" borderId="0" xfId="0" applyAlignment="1">
      <alignment wrapText="1"/>
    </xf>
    <xf numFmtId="0" fontId="6" fillId="7" borderId="0" xfId="0" applyFont="1" applyFill="1"/>
  </cellXfs>
  <cellStyles count="109">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I31"/>
  <sheetViews>
    <sheetView tabSelected="1" topLeftCell="AI1" zoomScale="70" zoomScaleNormal="70" workbookViewId="0">
      <selection activeCell="BC29" sqref="BC29"/>
    </sheetView>
  </sheetViews>
  <sheetFormatPr defaultColWidth="11" defaultRowHeight="15.75" x14ac:dyDescent="0.25"/>
  <cols>
    <col min="24" max="24" width="6.125" customWidth="1"/>
    <col min="25" max="25" width="59.625" customWidth="1"/>
    <col min="35" max="35" width="45" customWidth="1"/>
  </cols>
  <sheetData>
    <row r="1" spans="1:61" ht="72" customHeight="1" x14ac:dyDescent="0.25">
      <c r="A1" s="1" t="s">
        <v>0</v>
      </c>
      <c r="B1" s="1" t="s">
        <v>1</v>
      </c>
      <c r="C1" s="2" t="s">
        <v>2</v>
      </c>
      <c r="D1" s="2" t="s">
        <v>3</v>
      </c>
      <c r="E1" s="2" t="s">
        <v>4</v>
      </c>
      <c r="F1" s="2" t="s">
        <v>5</v>
      </c>
      <c r="G1" s="2" t="s">
        <v>6</v>
      </c>
      <c r="H1" s="3" t="s">
        <v>7</v>
      </c>
      <c r="I1" s="2" t="s">
        <v>8</v>
      </c>
      <c r="J1" s="4" t="s">
        <v>9</v>
      </c>
      <c r="K1" s="4" t="s">
        <v>10</v>
      </c>
      <c r="L1" s="4" t="s">
        <v>11</v>
      </c>
      <c r="M1" s="4" t="s">
        <v>12</v>
      </c>
      <c r="N1" s="4" t="s">
        <v>13</v>
      </c>
      <c r="O1" s="4" t="s">
        <v>14</v>
      </c>
      <c r="P1" s="4" t="s">
        <v>15</v>
      </c>
      <c r="Q1" s="4" t="s">
        <v>16</v>
      </c>
      <c r="R1" s="4" t="s">
        <v>17</v>
      </c>
      <c r="S1" s="4" t="s">
        <v>18</v>
      </c>
      <c r="T1" s="5" t="s">
        <v>19</v>
      </c>
      <c r="U1" s="5" t="s">
        <v>20</v>
      </c>
      <c r="V1" s="5" t="s">
        <v>21</v>
      </c>
      <c r="W1" s="6" t="s">
        <v>22</v>
      </c>
      <c r="X1" s="6" t="s">
        <v>23</v>
      </c>
      <c r="Y1" s="6" t="s">
        <v>24</v>
      </c>
      <c r="Z1" s="6" t="s">
        <v>25</v>
      </c>
      <c r="AA1" s="7" t="s">
        <v>26</v>
      </c>
      <c r="AB1" s="7" t="s">
        <v>27</v>
      </c>
      <c r="AC1" s="7" t="s">
        <v>28</v>
      </c>
      <c r="AD1" s="7" t="s">
        <v>29</v>
      </c>
      <c r="AE1" s="7" t="s">
        <v>30</v>
      </c>
      <c r="AF1" s="7" t="s">
        <v>31</v>
      </c>
      <c r="AG1" s="7" t="s">
        <v>32</v>
      </c>
      <c r="AH1" s="7" t="s">
        <v>33</v>
      </c>
      <c r="AI1" s="7" t="s">
        <v>34</v>
      </c>
      <c r="AJ1" s="7" t="s">
        <v>35</v>
      </c>
      <c r="AK1" s="8" t="s">
        <v>36</v>
      </c>
      <c r="AL1" s="8" t="s">
        <v>37</v>
      </c>
      <c r="AM1" s="8" t="s">
        <v>38</v>
      </c>
      <c r="AN1" s="8" t="s">
        <v>39</v>
      </c>
      <c r="AO1" s="8" t="s">
        <v>40</v>
      </c>
      <c r="AP1" s="8" t="s">
        <v>41</v>
      </c>
      <c r="AQ1" s="9" t="s">
        <v>42</v>
      </c>
      <c r="AR1" s="9" t="s">
        <v>43</v>
      </c>
      <c r="AS1" s="10" t="s">
        <v>44</v>
      </c>
      <c r="AT1" s="9" t="s">
        <v>45</v>
      </c>
      <c r="AV1" s="10"/>
    </row>
    <row r="2" spans="1:61" ht="110.25" x14ac:dyDescent="0.25">
      <c r="A2" t="s">
        <v>46</v>
      </c>
      <c r="B2" t="s">
        <v>47</v>
      </c>
      <c r="C2" t="s">
        <v>48</v>
      </c>
      <c r="D2" t="s">
        <v>49</v>
      </c>
      <c r="E2" t="s">
        <v>50</v>
      </c>
      <c r="F2">
        <v>1983</v>
      </c>
      <c r="G2">
        <v>47</v>
      </c>
      <c r="H2" t="s">
        <v>51</v>
      </c>
      <c r="J2" t="s">
        <v>52</v>
      </c>
      <c r="K2" t="s">
        <v>53</v>
      </c>
      <c r="L2" t="s">
        <v>54</v>
      </c>
      <c r="M2" t="s">
        <v>55</v>
      </c>
      <c r="N2" t="s">
        <v>56</v>
      </c>
      <c r="O2" t="s">
        <v>57</v>
      </c>
      <c r="Q2" t="s">
        <v>58</v>
      </c>
      <c r="T2">
        <v>1963</v>
      </c>
      <c r="U2">
        <v>1980</v>
      </c>
      <c r="V2">
        <v>18</v>
      </c>
      <c r="W2" t="s">
        <v>59</v>
      </c>
      <c r="X2">
        <v>3</v>
      </c>
      <c r="Y2" s="11" t="s">
        <v>60</v>
      </c>
      <c r="Z2" t="s">
        <v>61</v>
      </c>
      <c r="AA2" t="s">
        <v>62</v>
      </c>
      <c r="AC2" t="s">
        <v>63</v>
      </c>
      <c r="AE2" t="s">
        <v>64</v>
      </c>
      <c r="AF2">
        <v>3</v>
      </c>
      <c r="AG2" t="s">
        <v>65</v>
      </c>
      <c r="AH2" t="s">
        <v>64</v>
      </c>
      <c r="AI2" s="11" t="s">
        <v>66</v>
      </c>
      <c r="AJ2" t="s">
        <v>67</v>
      </c>
      <c r="AK2" t="s">
        <v>68</v>
      </c>
      <c r="AL2" t="s">
        <v>69</v>
      </c>
      <c r="AM2" t="s">
        <v>70</v>
      </c>
      <c r="AN2" t="s">
        <v>71</v>
      </c>
      <c r="AO2" t="s">
        <v>71</v>
      </c>
      <c r="AP2" t="s">
        <v>72</v>
      </c>
      <c r="AT2" t="s">
        <v>73</v>
      </c>
    </row>
    <row r="3" spans="1:61" ht="110.25" x14ac:dyDescent="0.25">
      <c r="K3" t="s">
        <v>74</v>
      </c>
      <c r="L3" t="s">
        <v>75</v>
      </c>
      <c r="M3" t="s">
        <v>76</v>
      </c>
      <c r="N3" t="s">
        <v>56</v>
      </c>
      <c r="O3" t="s">
        <v>57</v>
      </c>
      <c r="Q3" t="s">
        <v>77</v>
      </c>
      <c r="T3">
        <v>1962</v>
      </c>
      <c r="U3">
        <v>1980</v>
      </c>
      <c r="V3">
        <v>19</v>
      </c>
      <c r="W3" t="s">
        <v>59</v>
      </c>
      <c r="X3">
        <v>3</v>
      </c>
      <c r="Y3" s="11" t="s">
        <v>78</v>
      </c>
      <c r="Z3" t="s">
        <v>61</v>
      </c>
      <c r="AA3" t="s">
        <v>62</v>
      </c>
      <c r="AC3" t="s">
        <v>63</v>
      </c>
      <c r="AE3" t="s">
        <v>64</v>
      </c>
      <c r="AF3">
        <v>3</v>
      </c>
      <c r="AG3" t="s">
        <v>65</v>
      </c>
      <c r="AH3" t="s">
        <v>64</v>
      </c>
      <c r="AI3" s="11" t="s">
        <v>66</v>
      </c>
      <c r="AJ3" t="s">
        <v>67</v>
      </c>
      <c r="AK3" t="s">
        <v>68</v>
      </c>
      <c r="AL3" t="s">
        <v>69</v>
      </c>
      <c r="AM3" t="s">
        <v>70</v>
      </c>
      <c r="AN3" t="s">
        <v>71</v>
      </c>
      <c r="AO3" t="s">
        <v>71</v>
      </c>
      <c r="AP3" t="s">
        <v>72</v>
      </c>
      <c r="AT3" t="s">
        <v>73</v>
      </c>
    </row>
    <row r="5" spans="1:61" x14ac:dyDescent="0.25">
      <c r="AV5" t="s">
        <v>79</v>
      </c>
    </row>
    <row r="6" spans="1:61" x14ac:dyDescent="0.25">
      <c r="C6" t="s">
        <v>99</v>
      </c>
      <c r="AV6" t="s">
        <v>82</v>
      </c>
      <c r="BC6" t="s">
        <v>80</v>
      </c>
    </row>
    <row r="7" spans="1:61" x14ac:dyDescent="0.25">
      <c r="AW7" t="s">
        <v>88</v>
      </c>
      <c r="BC7" t="s">
        <v>100</v>
      </c>
      <c r="BE7" t="s">
        <v>83</v>
      </c>
      <c r="BF7" t="s">
        <v>110</v>
      </c>
      <c r="BG7" t="s">
        <v>85</v>
      </c>
      <c r="BH7" s="12" t="s">
        <v>106</v>
      </c>
      <c r="BI7" s="12" t="s">
        <v>107</v>
      </c>
    </row>
    <row r="8" spans="1:61" x14ac:dyDescent="0.25">
      <c r="AV8" t="s">
        <v>87</v>
      </c>
      <c r="AW8" t="s">
        <v>86</v>
      </c>
      <c r="AX8" t="s">
        <v>83</v>
      </c>
      <c r="AY8" t="s">
        <v>84</v>
      </c>
      <c r="AZ8" t="s">
        <v>85</v>
      </c>
      <c r="BC8" t="s">
        <v>101</v>
      </c>
      <c r="BD8" t="s">
        <v>102</v>
      </c>
      <c r="BE8">
        <f>(AX18*1.25+AX19*1.25+AX20*2.5+AX21*2.5+AX22*7.5)/15*10</f>
        <v>25.917975909420591</v>
      </c>
      <c r="BF8">
        <f>(AY20*2.5+AY22*7.5)/10*10</f>
        <v>20.175988372540054</v>
      </c>
      <c r="BG8">
        <f>(AZ20*2.5+AZ22*7.5)/10*10</f>
        <v>19.681449638692548</v>
      </c>
      <c r="BH8" s="12">
        <f>BE8-BG8</f>
        <v>6.2365262707280422</v>
      </c>
      <c r="BI8" s="12">
        <f>BE8-BF8</f>
        <v>5.7419875368805364</v>
      </c>
    </row>
    <row r="9" spans="1:61" x14ac:dyDescent="0.25">
      <c r="AV9" t="s">
        <v>80</v>
      </c>
      <c r="AW9">
        <v>2.2999999999999998</v>
      </c>
      <c r="AX9">
        <v>2.31</v>
      </c>
      <c r="AY9">
        <v>2.02</v>
      </c>
      <c r="AZ9">
        <v>2</v>
      </c>
      <c r="BD9" t="s">
        <v>105</v>
      </c>
      <c r="BE9" t="s">
        <v>108</v>
      </c>
      <c r="BF9" t="s">
        <v>108</v>
      </c>
      <c r="BG9" t="s">
        <v>108</v>
      </c>
      <c r="BH9" s="12" t="s">
        <v>108</v>
      </c>
      <c r="BI9" s="12" t="s">
        <v>108</v>
      </c>
    </row>
    <row r="10" spans="1:61" x14ac:dyDescent="0.25">
      <c r="AV10" t="s">
        <v>81</v>
      </c>
      <c r="AW10">
        <v>1.4</v>
      </c>
      <c r="AX10">
        <v>1.25</v>
      </c>
      <c r="AY10">
        <v>1.08</v>
      </c>
      <c r="AZ10">
        <v>1.05</v>
      </c>
      <c r="BD10" t="s">
        <v>103</v>
      </c>
      <c r="BE10">
        <v>3</v>
      </c>
      <c r="BF10">
        <v>3</v>
      </c>
      <c r="BG10">
        <v>3</v>
      </c>
      <c r="BH10" s="12">
        <v>6</v>
      </c>
      <c r="BI10" s="12">
        <v>6</v>
      </c>
    </row>
    <row r="11" spans="1:61" x14ac:dyDescent="0.25">
      <c r="BD11" t="s">
        <v>104</v>
      </c>
      <c r="BE11">
        <v>1</v>
      </c>
      <c r="BF11">
        <v>1</v>
      </c>
      <c r="BG11">
        <v>1</v>
      </c>
      <c r="BH11" s="12">
        <v>1</v>
      </c>
      <c r="BI11" s="12">
        <v>1</v>
      </c>
    </row>
    <row r="12" spans="1:61" x14ac:dyDescent="0.25">
      <c r="AV12" t="s">
        <v>89</v>
      </c>
      <c r="BC12" t="s">
        <v>109</v>
      </c>
      <c r="BD12" t="s">
        <v>102</v>
      </c>
      <c r="BE12">
        <f>AVERAGE(AX23:AX24)*10</f>
        <v>13.718275055048421</v>
      </c>
      <c r="BF12">
        <f>AVERAGE(AZ23:AZ24)*10</f>
        <v>17.214074968406401</v>
      </c>
      <c r="BG12">
        <f>AVERAGE(AY23:AY24)*10</f>
        <v>17.84979146960735</v>
      </c>
      <c r="BH12" s="12">
        <f>BE12-BG12</f>
        <v>-4.1315164145589289</v>
      </c>
      <c r="BI12" s="12">
        <f>BE12-BF12</f>
        <v>-3.4957999133579793</v>
      </c>
    </row>
    <row r="13" spans="1:61" x14ac:dyDescent="0.25">
      <c r="BD13" t="s">
        <v>105</v>
      </c>
      <c r="BE13" t="s">
        <v>108</v>
      </c>
      <c r="BF13" t="s">
        <v>108</v>
      </c>
      <c r="BG13" t="s">
        <v>108</v>
      </c>
      <c r="BH13" s="12" t="s">
        <v>108</v>
      </c>
      <c r="BI13" s="12" t="s">
        <v>108</v>
      </c>
    </row>
    <row r="14" spans="1:61" x14ac:dyDescent="0.25">
      <c r="BD14" t="s">
        <v>103</v>
      </c>
      <c r="BE14">
        <v>3</v>
      </c>
      <c r="BF14">
        <v>3</v>
      </c>
      <c r="BG14">
        <v>3</v>
      </c>
      <c r="BH14" s="12">
        <v>6</v>
      </c>
      <c r="BI14" s="12">
        <v>6</v>
      </c>
    </row>
    <row r="15" spans="1:61" x14ac:dyDescent="0.25">
      <c r="AV15" t="s">
        <v>90</v>
      </c>
      <c r="BD15" t="s">
        <v>104</v>
      </c>
      <c r="BE15">
        <v>1</v>
      </c>
      <c r="BF15">
        <v>1</v>
      </c>
      <c r="BG15">
        <v>1</v>
      </c>
      <c r="BH15" s="12">
        <v>1</v>
      </c>
      <c r="BI15" s="12">
        <v>1</v>
      </c>
    </row>
    <row r="17" spans="48:61" x14ac:dyDescent="0.25">
      <c r="AV17" t="s">
        <v>87</v>
      </c>
      <c r="AW17" t="s">
        <v>91</v>
      </c>
      <c r="AX17" t="s">
        <v>83</v>
      </c>
      <c r="AY17" t="s">
        <v>85</v>
      </c>
      <c r="AZ17" t="s">
        <v>84</v>
      </c>
      <c r="BC17" t="s">
        <v>81</v>
      </c>
    </row>
    <row r="18" spans="48:61" x14ac:dyDescent="0.25">
      <c r="AV18" t="s">
        <v>80</v>
      </c>
      <c r="AW18" t="s">
        <v>92</v>
      </c>
      <c r="AX18">
        <v>4.6184675643598796</v>
      </c>
      <c r="BC18" t="s">
        <v>100</v>
      </c>
      <c r="BE18" t="s">
        <v>83</v>
      </c>
      <c r="BF18" t="s">
        <v>110</v>
      </c>
      <c r="BG18" t="s">
        <v>85</v>
      </c>
      <c r="BH18" s="12" t="s">
        <v>106</v>
      </c>
      <c r="BI18" s="12" t="s">
        <v>107</v>
      </c>
    </row>
    <row r="19" spans="48:61" x14ac:dyDescent="0.25">
      <c r="AW19" t="s">
        <v>93</v>
      </c>
      <c r="AX19">
        <v>3.3964179425855701</v>
      </c>
      <c r="BC19" t="s">
        <v>101</v>
      </c>
      <c r="BD19" t="s">
        <v>102</v>
      </c>
      <c r="BE19">
        <f>(AX25*1.25+AX26*1.25+AX27*2.5+AX28*2.5+AX29*7.5)/15*10</f>
        <v>14.527135543536566</v>
      </c>
      <c r="BF19">
        <f>(AY27*2.5+AY29*7.5)/10*10</f>
        <v>11.660160604434125</v>
      </c>
      <c r="BG19">
        <f>(AZ27*2.5+AZ29*7.5)/10*10</f>
        <v>11.369276660748849</v>
      </c>
      <c r="BH19" s="12">
        <f>BE19-BG19</f>
        <v>3.1578588827877176</v>
      </c>
      <c r="BI19" s="12">
        <f>BE19-BF19</f>
        <v>2.8669749391024411</v>
      </c>
    </row>
    <row r="20" spans="48:61" x14ac:dyDescent="0.25">
      <c r="AW20" t="s">
        <v>97</v>
      </c>
      <c r="AX20">
        <v>2.68979854451681</v>
      </c>
      <c r="AY20">
        <v>2.0189253827756701</v>
      </c>
      <c r="AZ20">
        <v>2.0118632901917599</v>
      </c>
      <c r="BD20" t="s">
        <v>105</v>
      </c>
      <c r="BE20" t="s">
        <v>108</v>
      </c>
      <c r="BF20" t="s">
        <v>108</v>
      </c>
      <c r="BG20" t="s">
        <v>108</v>
      </c>
      <c r="BH20" s="12" t="s">
        <v>108</v>
      </c>
      <c r="BI20" s="12" t="s">
        <v>108</v>
      </c>
    </row>
    <row r="21" spans="48:61" x14ac:dyDescent="0.25">
      <c r="AW21" t="s">
        <v>98</v>
      </c>
      <c r="AX21">
        <v>2.3149052449174699</v>
      </c>
      <c r="BD21" t="s">
        <v>103</v>
      </c>
      <c r="BE21">
        <v>3</v>
      </c>
      <c r="BF21">
        <v>3</v>
      </c>
      <c r="BG21">
        <v>3</v>
      </c>
      <c r="BH21" s="12">
        <v>6</v>
      </c>
      <c r="BI21" s="12">
        <v>6</v>
      </c>
    </row>
    <row r="22" spans="48:61" x14ac:dyDescent="0.25">
      <c r="AW22" t="s">
        <v>94</v>
      </c>
      <c r="AX22">
        <v>2.17954633424845</v>
      </c>
      <c r="AY22">
        <v>2.0171566554134501</v>
      </c>
      <c r="AZ22">
        <v>1.9535721884284201</v>
      </c>
      <c r="BD22" t="s">
        <v>104</v>
      </c>
      <c r="BE22">
        <v>1</v>
      </c>
      <c r="BF22">
        <v>1</v>
      </c>
      <c r="BG22">
        <v>1</v>
      </c>
      <c r="BH22" s="12">
        <v>1</v>
      </c>
      <c r="BI22" s="12">
        <v>1</v>
      </c>
    </row>
    <row r="23" spans="48:61" x14ac:dyDescent="0.25">
      <c r="AW23" t="s">
        <v>95</v>
      </c>
      <c r="AX23">
        <v>1.7540648687168501</v>
      </c>
      <c r="AY23">
        <v>1.9871267408506801</v>
      </c>
      <c r="AZ23">
        <v>1.92354227386564</v>
      </c>
      <c r="BC23" t="s">
        <v>109</v>
      </c>
      <c r="BD23" t="s">
        <v>102</v>
      </c>
      <c r="BE23">
        <f>AVERAGE(AX30:AX31)*10</f>
        <v>6.1130836877090102</v>
      </c>
      <c r="BF23">
        <f>AVERAGE(AZ30:AZ31)*10</f>
        <v>6.7596920028074745</v>
      </c>
      <c r="BG23">
        <f>AVERAGE(AY30:AY31)*10</f>
        <v>6.2207794888732852</v>
      </c>
      <c r="BH23" s="12">
        <f>BE23-BG23</f>
        <v>-0.10769580116427502</v>
      </c>
      <c r="BI23" s="12">
        <f>BE23-BF23</f>
        <v>-0.64660831509846428</v>
      </c>
    </row>
    <row r="24" spans="48:61" x14ac:dyDescent="0.25">
      <c r="AW24" t="s">
        <v>96</v>
      </c>
      <c r="AX24">
        <v>0.98959014229283404</v>
      </c>
      <c r="AY24">
        <v>1.5828315530707899</v>
      </c>
      <c r="AZ24">
        <v>1.5192727198156399</v>
      </c>
      <c r="BD24" t="s">
        <v>105</v>
      </c>
      <c r="BE24" t="s">
        <v>108</v>
      </c>
      <c r="BF24" t="s">
        <v>108</v>
      </c>
      <c r="BG24" t="s">
        <v>108</v>
      </c>
      <c r="BH24" s="12" t="s">
        <v>108</v>
      </c>
      <c r="BI24" s="12" t="s">
        <v>108</v>
      </c>
    </row>
    <row r="25" spans="48:61" x14ac:dyDescent="0.25">
      <c r="AV25" t="s">
        <v>81</v>
      </c>
      <c r="AW25" t="s">
        <v>92</v>
      </c>
      <c r="AX25">
        <v>2.5731183683580299</v>
      </c>
      <c r="BD25" t="s">
        <v>103</v>
      </c>
      <c r="BE25">
        <v>3</v>
      </c>
      <c r="BF25">
        <v>3</v>
      </c>
      <c r="BG25">
        <v>3</v>
      </c>
      <c r="BH25" s="12">
        <v>6</v>
      </c>
      <c r="BI25" s="12">
        <v>6</v>
      </c>
    </row>
    <row r="26" spans="48:61" x14ac:dyDescent="0.25">
      <c r="AW26" t="s">
        <v>93</v>
      </c>
      <c r="AX26">
        <v>2.1461128772552698</v>
      </c>
      <c r="BD26" t="s">
        <v>104</v>
      </c>
      <c r="BE26">
        <v>1</v>
      </c>
      <c r="BF26">
        <v>1</v>
      </c>
      <c r="BG26">
        <v>1</v>
      </c>
      <c r="BH26" s="12">
        <v>1</v>
      </c>
      <c r="BI26" s="12">
        <v>1</v>
      </c>
    </row>
    <row r="27" spans="48:61" x14ac:dyDescent="0.25">
      <c r="AW27" t="s">
        <v>97</v>
      </c>
      <c r="AX27">
        <v>1.7189959126377901</v>
      </c>
      <c r="AY27">
        <v>1.1284587754427899</v>
      </c>
      <c r="AZ27">
        <v>1.1284463894967101</v>
      </c>
    </row>
    <row r="28" spans="48:61" x14ac:dyDescent="0.25">
      <c r="AW28" t="s">
        <v>98</v>
      </c>
      <c r="AX28">
        <v>1.36068287849386</v>
      </c>
    </row>
    <row r="29" spans="48:61" x14ac:dyDescent="0.25">
      <c r="AW29" t="s">
        <v>94</v>
      </c>
      <c r="AX29">
        <v>1.09232897072788</v>
      </c>
      <c r="AY29">
        <v>1.1785351554436201</v>
      </c>
      <c r="AZ29">
        <v>1.13975475826761</v>
      </c>
    </row>
    <row r="30" spans="48:61" x14ac:dyDescent="0.25">
      <c r="AW30" t="s">
        <v>95</v>
      </c>
      <c r="AX30">
        <v>0.86214854877998404</v>
      </c>
      <c r="AY30">
        <v>0.86645885801577105</v>
      </c>
      <c r="AZ30">
        <v>0.95267742867759297</v>
      </c>
    </row>
    <row r="31" spans="48:61" x14ac:dyDescent="0.25">
      <c r="AW31" t="s">
        <v>96</v>
      </c>
      <c r="AX31">
        <v>0.36046818876181802</v>
      </c>
      <c r="AY31">
        <v>0.37769703975888602</v>
      </c>
      <c r="AZ31">
        <v>0.39926097188390203</v>
      </c>
    </row>
  </sheetData>
  <pageMargins left="0.75" right="0.75" top="1" bottom="1" header="0.5" footer="0.5"/>
  <pageSetup paperSize="9" orientation="portrait" horizontalDpi="4294967292" verticalDpi="4294967292"/>
  <legacy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Lund University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Helene Bracht Jørgensen</dc:creator>
  <cp:lastModifiedBy>Neal Haddaway</cp:lastModifiedBy>
  <dcterms:created xsi:type="dcterms:W3CDTF">2016-04-14T09:32:34Z</dcterms:created>
  <dcterms:modified xsi:type="dcterms:W3CDTF">2016-04-21T06:52:03Z</dcterms:modified>
</cp:coreProperties>
</file>